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630" windowWidth="20730" windowHeight="9015"/>
  </bookViews>
  <sheets>
    <sheet name="ESTOQUE" sheetId="1" r:id="rId1"/>
  </sheets>
  <calcPr calcId="144525"/>
</workbook>
</file>

<file path=xl/calcChain.xml><?xml version="1.0" encoding="utf-8"?>
<calcChain xmlns="http://schemas.openxmlformats.org/spreadsheetml/2006/main">
  <c r="I40" i="1" l="1"/>
  <c r="K11" i="1"/>
  <c r="K12" i="1"/>
  <c r="K13" i="1"/>
  <c r="K14" i="1"/>
  <c r="K15" i="1"/>
  <c r="K16" i="1"/>
  <c r="K17" i="1"/>
  <c r="K18" i="1"/>
  <c r="K20" i="1"/>
  <c r="K39" i="1" s="1"/>
  <c r="K40" i="1" s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10" i="1"/>
  <c r="K19" i="1" s="1"/>
  <c r="J11" i="1"/>
  <c r="J12" i="1"/>
  <c r="J13" i="1"/>
  <c r="J14" i="1"/>
  <c r="J15" i="1"/>
  <c r="J16" i="1"/>
  <c r="J17" i="1"/>
  <c r="J18" i="1"/>
  <c r="J20" i="1"/>
  <c r="J21" i="1"/>
  <c r="J39" i="1" s="1"/>
  <c r="J40" i="1" s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10" i="1"/>
  <c r="J19" i="1" s="1"/>
  <c r="I39" i="1"/>
  <c r="H39" i="1"/>
  <c r="G39" i="1"/>
  <c r="G40" i="1" s="1"/>
  <c r="F39" i="1"/>
  <c r="F40" i="1" s="1"/>
  <c r="E39" i="1"/>
  <c r="D39" i="1"/>
  <c r="D40" i="1" s="1"/>
  <c r="A21" i="1"/>
  <c r="A20" i="1"/>
  <c r="I19" i="1"/>
  <c r="G19" i="1"/>
  <c r="F19" i="1"/>
  <c r="E19" i="1"/>
  <c r="E40" i="1" s="1"/>
  <c r="D19" i="1"/>
  <c r="A11" i="1"/>
  <c r="A12" i="1"/>
  <c r="A13" i="1"/>
  <c r="A14" i="1"/>
  <c r="A15" i="1"/>
  <c r="A16" i="1"/>
  <c r="A17" i="1"/>
  <c r="A18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10" i="1"/>
  <c r="H19" i="1" l="1"/>
  <c r="H40" i="1" s="1"/>
</calcChain>
</file>

<file path=xl/sharedStrings.xml><?xml version="1.0" encoding="utf-8"?>
<sst xmlns="http://schemas.openxmlformats.org/spreadsheetml/2006/main" count="81" uniqueCount="79">
  <si>
    <t>RO</t>
  </si>
  <si>
    <t>RI</t>
  </si>
  <si>
    <t>ENTE FEDERATIVO</t>
  </si>
  <si>
    <t>RPPS</t>
  </si>
  <si>
    <t>QUANT.</t>
  </si>
  <si>
    <t>GLOSAS QUIT DIV</t>
  </si>
  <si>
    <t>OUTRAS GLOSAS</t>
  </si>
  <si>
    <t>VALOR</t>
  </si>
  <si>
    <t>SALDO</t>
  </si>
  <si>
    <t>AL - ALAGOAS</t>
  </si>
  <si>
    <t>23.640.554/0001-59 FUNDO FINANCEIRO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</si>
  <si>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</si>
  <si>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</si>
  <si>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</si>
  <si>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</si>
  <si>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MG - MINAS GERAIS</t>
  </si>
  <si>
    <t>15.053.175/0001-34 FUNDO FINANCEIRO DE PREVIDÊNCIA</t>
  </si>
  <si>
    <t>PR - PARANA</t>
  </si>
  <si>
    <t>03.165.607/0001-10 PARANAPREVIDENCIA</t>
  </si>
  <si>
    <t>RN - RIO GRANDE DO NORTE</t>
  </si>
  <si>
    <t>08.242.034/0001-02 INSTITUTO DE PREVIDÊNCIA DOS SERVIDORES DO ESTADO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</si>
  <si>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</si>
  <si>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</si>
  <si>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</si>
  <si>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</si>
  <si>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SP - SAO PAULO (ESTADO)</t>
  </si>
  <si>
    <t>09.041.213/0001-36 SAO PAULO PREVIDENCIA</t>
  </si>
  <si>
    <t>BA - SALVADOR</t>
  </si>
  <si>
    <t>27.943.415/0001-55 FUNDO MUNICIPAL DA PREVIDÊNCIA DO SERVIDOR</t>
  </si>
  <si>
    <t>MA - SAO LUIS</t>
  </si>
  <si>
    <t>06.040.398/0001-76 INSTITUTO DE PREVIDENCIA E ASSISTENCIA DO MUNICIPIO DE SAO LUIS</t>
  </si>
  <si>
    <t>MG - BOA ESPERANCA</t>
  </si>
  <si>
    <t>*25.660.465/0001-08 INSTITUTO DE PREVIDÊNCIA MUNICIPAL DE BOA ESPERANÇA</t>
  </si>
  <si>
    <t>MG - UBERLANDIA</t>
  </si>
  <si>
    <t>22.224.976/0001-80 INSTITUTO DE PREVIDENCIA MUNICIPAL DE UBERLANDIA IPREMU</t>
  </si>
  <si>
    <t>MT - CUIABA</t>
  </si>
  <si>
    <t>26.562.272/0001-79 INSTITUTO DE PREVIDENCIA SOCIAL DOS SERV MUNICIPAIS DE CUIABA</t>
  </si>
  <si>
    <t>PE - ESCADA</t>
  </si>
  <si>
    <t>06.152.328/0001-00 INSTITUTO DE PREVIDENCIA SOCIAL DO MUNICIPIO DE ESCADA</t>
  </si>
  <si>
    <t>PE - SAO BENTO DO UNA</t>
  </si>
  <si>
    <t>*05.353.839/0001-27 INSTITUTO DE PREVIDÊNCIA DOS SERVIDORES PÚB DO MUN DE SÃO BENTO DO UNA</t>
  </si>
  <si>
    <t>PE - SAO JOSE DO EGITO</t>
  </si>
  <si>
    <t>04.902.032/0001-33 FUNDO PREVIDENCIÁRIO DO MUNICÍPIO DE SÃO JOSÉ DO EGITO</t>
  </si>
  <si>
    <t>PR - ANDIRA</t>
  </si>
  <si>
    <t>04.752.073/0001-90 FUNDO DE PREVIDENCIA SOCIAL DOS SERV PUBLICOS MUNICIPAIS DE ANDIRA</t>
  </si>
  <si>
    <t>PR - CAFELANDIA</t>
  </si>
  <si>
    <t>09.166.107/0001-89 FUNDO DE PREVIDENCIA DOS SERVIDORES MUNICIPAIS DE CAFELANDIA</t>
  </si>
  <si>
    <t>PR - CAMBE</t>
  </si>
  <si>
    <t>20.237.599/0001-99 AUTARQUIA MUNICIPAL DE PREVIDÊN SOCIAL DOS SERV PÚBLIC DO MUN DE CAMBÉ</t>
  </si>
  <si>
    <t>PR - PALOTINA</t>
  </si>
  <si>
    <t>00.084.514/0001-72 FUNDO DE PENSAO E APOSENTADORIA DOS SERVIDORES DE PALOTINA</t>
  </si>
  <si>
    <t>RJ - RIO DE JANEIRO (CAPITAL)</t>
  </si>
  <si>
    <t>04.888.330/0001-16 FUNDO ESPECIAL DE PREVIDENCIA DO MUNICIPIO DO RIO DE JANEIRO</t>
  </si>
  <si>
    <t>RS - RIO GRANDE</t>
  </si>
  <si>
    <t>*09.487.310/0001-57 PREVIDENCIA DO RIO GRANDE</t>
  </si>
  <si>
    <t>RS - SANTA MARIA</t>
  </si>
  <si>
    <t>04.870.834/0001-09 INSTITUTO DE PREV E ASSIS A SAUDE DOS SERV PUBL DE SANTA MARIA</t>
  </si>
  <si>
    <t>SP - CAMPINAS</t>
  </si>
  <si>
    <t>06.916.689/0001-85 INSTITUTO DE PREVIDENCIA SOCIAL DO MUNICIPIO DE CAMPINAS</t>
  </si>
  <si>
    <t>SP - SAO JOSE DO RIO PRETO</t>
  </si>
  <si>
    <t>04.841.899/0001-26 REGIME PROPRIO DE PREVIDENCIA SOCIAL DE SAO JOSE DO RIO PRETO</t>
  </si>
  <si>
    <t>SP - SAO JOSE DOS CAMPOS</t>
  </si>
  <si>
    <t>96.490.479/0001-60 INSTITUTO DE PREVIDENCIA DO SERVIDOR MUNICIPAL DE SAO JOSE DOS CAMPOS</t>
  </si>
  <si>
    <t>SP - SAO PAULO (CAPITAL)</t>
  </si>
  <si>
    <t>47.109.087/0001-01 INSTITUTO DE PREVIDENCIA MUNICIPAL DE SAO PAULO</t>
  </si>
  <si>
    <t>QUANTIDADE DE RPPS: 28</t>
  </si>
  <si>
    <t>VALOR TOTAL ENVIADO AO BANCO DO BRASIL: 13.762.492,83</t>
  </si>
  <si>
    <t xml:space="preserve">A Pagar </t>
  </si>
  <si>
    <t>A Receber</t>
  </si>
  <si>
    <t>UF</t>
  </si>
  <si>
    <t xml:space="preserve">Total Estados </t>
  </si>
  <si>
    <t>Total Municípios</t>
  </si>
  <si>
    <t>Ttoal Geral</t>
  </si>
  <si>
    <t>DIRETORIA DE BENEFÍCIOS</t>
  </si>
  <si>
    <t>COORDENAÇÃO GERAL DE RECONHECIMENTO DE DIREITO E PAGAMENTO DE BENEFÍCIOS</t>
  </si>
  <si>
    <t>DIVISÃO DE COMPENSAÇÃO PREVIDENCIÁRIA</t>
  </si>
  <si>
    <t>Ajuste de Contas RO - RI</t>
  </si>
  <si>
    <t>Tabela de Valores de Compensação Previdenciária Relativos ao Estoque</t>
  </si>
  <si>
    <t>Competência: MAIO / 2020 Emitido em: 01/05/2020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</si>
</sst>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14"/>
      <color rgb="FF000000"/>
      <name val="Times New Roman"/>
      <family val="1"/>
    </font>
    <font>
      <sz val="9"/>
      <color theme="1"/>
      <name val="Arial Unicode MS"/>
      <family val="2"/>
    </font>
    <font>
      <b/>
      <sz val="7"/>
      <color theme="1"/>
      <name val="Arial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DDDDD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4" fillId="0" borderId="6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/>
    </xf>
    <xf numFmtId="43" fontId="0" fillId="0" borderId="0" xfId="1" applyFont="1"/>
    <xf numFmtId="43" fontId="5" fillId="2" borderId="1" xfId="1" applyFont="1" applyFill="1" applyBorder="1" applyAlignment="1">
      <alignment horizontal="right"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110" zoomScaleNormal="110" workbookViewId="0">
      <selection activeCell="H12" sqref="H12"/>
    </sheetView>
  </sheetViews>
  <sheetFormatPr defaultRowHeight="15" x14ac:dyDescent="0.25"/>
  <cols>
    <col min="1" max="1" width="10.28515625" style="6" customWidth="1"/>
    <col min="3" max="3" width="17" customWidth="1"/>
    <col min="7" max="7" width="13.140625" bestFit="1" customWidth="1"/>
    <col min="9" max="9" width="9.5703125" bestFit="1" customWidth="1"/>
    <col min="10" max="10" width="16.140625" customWidth="1"/>
    <col min="11" max="11" width="15.7109375" customWidth="1"/>
  </cols>
  <sheetData>
    <row r="1" spans="1:11" x14ac:dyDescent="0.25">
      <c r="A1" s="27" t="s">
        <v>73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7" t="s">
        <v>74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7" t="s">
        <v>75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7" t="s">
        <v>77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/>
      <c r="J5" s="21"/>
    </row>
    <row r="6" spans="1:11" ht="15.75" x14ac:dyDescent="0.25">
      <c r="A6" s="29" t="s">
        <v>76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5.75" x14ac:dyDescent="0.25">
      <c r="A7" s="29" t="s">
        <v>78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36" t="s">
        <v>69</v>
      </c>
      <c r="B8" s="30"/>
      <c r="C8" s="31"/>
      <c r="D8" s="32" t="s">
        <v>0</v>
      </c>
      <c r="E8" s="30"/>
      <c r="F8" s="30"/>
      <c r="G8" s="31"/>
      <c r="H8" s="32" t="s">
        <v>1</v>
      </c>
      <c r="I8" s="31"/>
      <c r="J8" s="32" t="s">
        <v>8</v>
      </c>
      <c r="K8" s="31"/>
    </row>
    <row r="9" spans="1:11" ht="60" x14ac:dyDescent="0.25">
      <c r="A9" s="36"/>
      <c r="B9" s="8" t="s">
        <v>2</v>
      </c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4</v>
      </c>
      <c r="I9" s="9" t="s">
        <v>7</v>
      </c>
      <c r="J9" s="10" t="s">
        <v>67</v>
      </c>
      <c r="K9" s="10" t="s">
        <v>68</v>
      </c>
    </row>
    <row r="10" spans="1:11" ht="18" x14ac:dyDescent="0.25">
      <c r="A10" s="7" t="str">
        <f>LEFT(B10,2)</f>
        <v>AL</v>
      </c>
      <c r="B10" s="1" t="s">
        <v>9</v>
      </c>
      <c r="C10" s="1" t="s">
        <v>10</v>
      </c>
      <c r="D10" s="2">
        <v>109</v>
      </c>
      <c r="E10" s="2">
        <v>0</v>
      </c>
      <c r="F10" s="2">
        <v>0</v>
      </c>
      <c r="G10" s="3">
        <v>1497935.36</v>
      </c>
      <c r="H10" s="2"/>
      <c r="I10" s="2">
        <v>0</v>
      </c>
      <c r="J10" s="3">
        <f>IF((G10-I10)&gt;0,G10-I10,0)</f>
        <v>1497935.36</v>
      </c>
      <c r="K10" s="4">
        <f>IF((G10-I10)&gt;0,0,G10-I10)</f>
        <v>0</v>
      </c>
    </row>
    <row r="11" spans="1:11" ht="45" x14ac:dyDescent="0.25">
      <c r="A11" s="1" t="str">
        <f t="shared" ref="A11:A38" si="0">LEFT(B11,2)</f>
        <v>BA</v>
      </c>
      <c r="B11" s="1" t="s">
        <v>11</v>
      </c>
      <c r="C11" s="1" t="s">
        <v>12</v>
      </c>
      <c r="D11" s="2">
        <v>76</v>
      </c>
      <c r="E11" s="2">
        <v>0</v>
      </c>
      <c r="F11" s="2">
        <v>0</v>
      </c>
      <c r="G11" s="3">
        <v>1485395.62</v>
      </c>
      <c r="H11" s="2"/>
      <c r="I11" s="2">
        <v>0</v>
      </c>
      <c r="J11" s="3">
        <f t="shared" ref="J11:J38" si="1">IF((G11-I11)&gt;0,G11-I11,0)</f>
        <v>1485395.62</v>
      </c>
      <c r="K11" s="4">
        <f t="shared" ref="K11:K38" si="2">IF((G11-I11)&gt;0,0,G11-I11)</f>
        <v>0</v>
      </c>
    </row>
    <row r="12" spans="1:11" ht="36" x14ac:dyDescent="0.25">
      <c r="A12" s="1" t="str">
        <f t="shared" si="0"/>
        <v>CE</v>
      </c>
      <c r="B12" s="1" t="s">
        <v>13</v>
      </c>
      <c r="C12" s="1" t="s">
        <v>14</v>
      </c>
      <c r="D12" s="2">
        <v>114</v>
      </c>
      <c r="E12" s="2">
        <v>0</v>
      </c>
      <c r="F12" s="2">
        <v>0</v>
      </c>
      <c r="G12" s="3">
        <v>1499034.29</v>
      </c>
      <c r="H12" s="2">
        <v>1</v>
      </c>
      <c r="I12" s="3">
        <v>9123.84</v>
      </c>
      <c r="J12" s="3">
        <f t="shared" si="1"/>
        <v>1489910.45</v>
      </c>
      <c r="K12" s="4">
        <f t="shared" si="2"/>
        <v>0</v>
      </c>
    </row>
    <row r="13" spans="1:11" ht="27" x14ac:dyDescent="0.25">
      <c r="A13" s="1" t="str">
        <f t="shared" si="0"/>
        <v>MG</v>
      </c>
      <c r="B13" s="1" t="s">
        <v>15</v>
      </c>
      <c r="C13" s="1" t="s">
        <v>16</v>
      </c>
      <c r="D13" s="2">
        <v>21</v>
      </c>
      <c r="E13" s="2">
        <v>0</v>
      </c>
      <c r="F13" s="2">
        <v>0</v>
      </c>
      <c r="G13" s="3">
        <v>1490699.62</v>
      </c>
      <c r="H13" s="2"/>
      <c r="I13" s="2">
        <v>0</v>
      </c>
      <c r="J13" s="3">
        <f t="shared" si="1"/>
        <v>1490699.62</v>
      </c>
      <c r="K13" s="4">
        <f t="shared" si="2"/>
        <v>0</v>
      </c>
    </row>
    <row r="14" spans="1:11" ht="18" x14ac:dyDescent="0.25">
      <c r="A14" s="1" t="str">
        <f t="shared" si="0"/>
        <v>PR</v>
      </c>
      <c r="B14" s="1" t="s">
        <v>17</v>
      </c>
      <c r="C14" s="1" t="s">
        <v>18</v>
      </c>
      <c r="D14" s="2">
        <v>168</v>
      </c>
      <c r="E14" s="2">
        <v>0</v>
      </c>
      <c r="F14" s="2">
        <v>0</v>
      </c>
      <c r="G14" s="3">
        <v>1458534.89</v>
      </c>
      <c r="H14" s="2"/>
      <c r="I14" s="2">
        <v>0</v>
      </c>
      <c r="J14" s="3">
        <f t="shared" si="1"/>
        <v>1458534.89</v>
      </c>
      <c r="K14" s="4">
        <f t="shared" si="2"/>
        <v>0</v>
      </c>
    </row>
    <row r="15" spans="1:11" ht="45" x14ac:dyDescent="0.25">
      <c r="A15" s="1" t="str">
        <f t="shared" si="0"/>
        <v>RN</v>
      </c>
      <c r="B15" s="1" t="s">
        <v>19</v>
      </c>
      <c r="C15" s="1" t="s">
        <v>20</v>
      </c>
      <c r="D15" s="2">
        <v>1</v>
      </c>
      <c r="E15" s="2">
        <v>0</v>
      </c>
      <c r="F15" s="2">
        <v>0</v>
      </c>
      <c r="G15" s="3">
        <v>7019</v>
      </c>
      <c r="H15" s="2"/>
      <c r="I15" s="2">
        <v>0</v>
      </c>
      <c r="J15" s="3">
        <f t="shared" si="1"/>
        <v>7019</v>
      </c>
      <c r="K15" s="4">
        <f t="shared" si="2"/>
        <v>0</v>
      </c>
    </row>
    <row r="16" spans="1:11" ht="45" x14ac:dyDescent="0.25">
      <c r="A16" s="1" t="str">
        <f t="shared" si="0"/>
        <v>RS</v>
      </c>
      <c r="B16" s="1" t="s">
        <v>21</v>
      </c>
      <c r="C16" s="1" t="s">
        <v>22</v>
      </c>
      <c r="D16" s="2">
        <v>179</v>
      </c>
      <c r="E16" s="2">
        <v>0</v>
      </c>
      <c r="F16" s="2">
        <v>0</v>
      </c>
      <c r="G16" s="3">
        <v>1499697.14</v>
      </c>
      <c r="H16" s="2"/>
      <c r="I16" s="2">
        <v>0</v>
      </c>
      <c r="J16" s="3">
        <f t="shared" si="1"/>
        <v>1499697.14</v>
      </c>
      <c r="K16" s="4">
        <f t="shared" si="2"/>
        <v>0</v>
      </c>
    </row>
    <row r="17" spans="1:11" ht="45" x14ac:dyDescent="0.25">
      <c r="A17" s="1" t="str">
        <f t="shared" si="0"/>
        <v>SC</v>
      </c>
      <c r="B17" s="1" t="s">
        <v>23</v>
      </c>
      <c r="C17" s="1" t="s">
        <v>24</v>
      </c>
      <c r="D17" s="2">
        <v>20</v>
      </c>
      <c r="E17" s="2">
        <v>0</v>
      </c>
      <c r="F17" s="2">
        <v>0</v>
      </c>
      <c r="G17" s="3">
        <v>1476571.17</v>
      </c>
      <c r="H17" s="2"/>
      <c r="I17" s="2">
        <v>0</v>
      </c>
      <c r="J17" s="3">
        <f t="shared" si="1"/>
        <v>1476571.17</v>
      </c>
      <c r="K17" s="4">
        <f t="shared" si="2"/>
        <v>0</v>
      </c>
    </row>
    <row r="18" spans="1:11" ht="27" x14ac:dyDescent="0.25">
      <c r="A18" s="1" t="str">
        <f t="shared" si="0"/>
        <v>SP</v>
      </c>
      <c r="B18" s="1" t="s">
        <v>25</v>
      </c>
      <c r="C18" s="1" t="s">
        <v>26</v>
      </c>
      <c r="D18" s="2">
        <v>5</v>
      </c>
      <c r="E18" s="2">
        <v>0</v>
      </c>
      <c r="F18" s="2">
        <v>0</v>
      </c>
      <c r="G18" s="3">
        <v>2797.34</v>
      </c>
      <c r="H18" s="2"/>
      <c r="I18" s="2">
        <v>0</v>
      </c>
      <c r="J18" s="3">
        <f t="shared" si="1"/>
        <v>2797.34</v>
      </c>
      <c r="K18" s="4">
        <f t="shared" si="2"/>
        <v>0</v>
      </c>
    </row>
    <row r="19" spans="1:11" x14ac:dyDescent="0.25">
      <c r="A19" s="33" t="s">
        <v>70</v>
      </c>
      <c r="B19" s="34"/>
      <c r="C19" s="35"/>
      <c r="D19" s="11">
        <f>SUM(D10:D18)</f>
        <v>693</v>
      </c>
      <c r="E19" s="11">
        <f>SUM(E10:E18)</f>
        <v>0</v>
      </c>
      <c r="F19" s="11">
        <f>SUM(F10:F18)</f>
        <v>0</v>
      </c>
      <c r="G19" s="12">
        <f>SUM(G10:G18)</f>
        <v>10417684.43</v>
      </c>
      <c r="H19" s="11">
        <f>SUM(D19:G19)</f>
        <v>10418377.43</v>
      </c>
      <c r="I19" s="11">
        <f>SUM(I10:I18)</f>
        <v>9123.84</v>
      </c>
      <c r="J19" s="12">
        <f>SUM(J10:J18)</f>
        <v>10408560.59</v>
      </c>
      <c r="K19" s="13">
        <f>SUM(K10:K18)</f>
        <v>0</v>
      </c>
    </row>
    <row r="20" spans="1:11" ht="36" x14ac:dyDescent="0.25">
      <c r="A20" s="1" t="str">
        <f t="shared" si="0"/>
        <v>BA</v>
      </c>
      <c r="B20" s="1" t="s">
        <v>27</v>
      </c>
      <c r="C20" s="1" t="s">
        <v>28</v>
      </c>
      <c r="D20" s="2">
        <v>3</v>
      </c>
      <c r="E20" s="2">
        <v>0</v>
      </c>
      <c r="F20" s="2">
        <v>0</v>
      </c>
      <c r="G20" s="3">
        <v>21367.27</v>
      </c>
      <c r="H20" s="2"/>
      <c r="I20" s="2">
        <v>0</v>
      </c>
      <c r="J20" s="3">
        <f t="shared" si="1"/>
        <v>21367.27</v>
      </c>
      <c r="K20" s="4">
        <f t="shared" si="2"/>
        <v>0</v>
      </c>
    </row>
    <row r="21" spans="1:11" ht="45" x14ac:dyDescent="0.25">
      <c r="A21" s="1" t="str">
        <f t="shared" si="0"/>
        <v>MA</v>
      </c>
      <c r="B21" s="1" t="s">
        <v>29</v>
      </c>
      <c r="C21" s="1" t="s">
        <v>30</v>
      </c>
      <c r="D21" s="2">
        <v>7</v>
      </c>
      <c r="E21" s="2">
        <v>0</v>
      </c>
      <c r="F21" s="2">
        <v>0</v>
      </c>
      <c r="G21" s="3">
        <v>74188.27</v>
      </c>
      <c r="H21" s="2"/>
      <c r="I21" s="2">
        <v>0</v>
      </c>
      <c r="J21" s="3">
        <f t="shared" si="1"/>
        <v>74188.27</v>
      </c>
      <c r="K21" s="4">
        <f t="shared" si="2"/>
        <v>0</v>
      </c>
    </row>
    <row r="22" spans="1:11" ht="45" x14ac:dyDescent="0.25">
      <c r="A22" s="1" t="str">
        <f t="shared" si="0"/>
        <v>MG</v>
      </c>
      <c r="B22" s="1" t="s">
        <v>31</v>
      </c>
      <c r="C22" s="1" t="s">
        <v>32</v>
      </c>
      <c r="D22" s="2">
        <v>2</v>
      </c>
      <c r="E22" s="2">
        <v>0</v>
      </c>
      <c r="F22" s="2">
        <v>0</v>
      </c>
      <c r="G22" s="3">
        <v>9454.09</v>
      </c>
      <c r="H22" s="2"/>
      <c r="I22" s="2">
        <v>0</v>
      </c>
      <c r="J22" s="3">
        <f t="shared" si="1"/>
        <v>9454.09</v>
      </c>
      <c r="K22" s="4">
        <f t="shared" si="2"/>
        <v>0</v>
      </c>
    </row>
    <row r="23" spans="1:11" ht="45" x14ac:dyDescent="0.25">
      <c r="A23" s="1" t="str">
        <f t="shared" si="0"/>
        <v>MG</v>
      </c>
      <c r="B23" s="1" t="s">
        <v>33</v>
      </c>
      <c r="C23" s="1" t="s">
        <v>34</v>
      </c>
      <c r="D23" s="2"/>
      <c r="E23" s="2">
        <v>0</v>
      </c>
      <c r="F23" s="2">
        <v>0</v>
      </c>
      <c r="G23" s="2">
        <v>0</v>
      </c>
      <c r="H23" s="2">
        <v>9</v>
      </c>
      <c r="I23" s="3">
        <v>46483.95</v>
      </c>
      <c r="J23" s="3">
        <f t="shared" si="1"/>
        <v>0</v>
      </c>
      <c r="K23" s="4">
        <f t="shared" si="2"/>
        <v>-46483.95</v>
      </c>
    </row>
    <row r="24" spans="1:11" ht="45" x14ac:dyDescent="0.25">
      <c r="A24" s="1" t="str">
        <f t="shared" si="0"/>
        <v>MT</v>
      </c>
      <c r="B24" s="1" t="s">
        <v>35</v>
      </c>
      <c r="C24" s="1" t="s">
        <v>36</v>
      </c>
      <c r="D24" s="2">
        <v>1</v>
      </c>
      <c r="E24" s="2">
        <v>0</v>
      </c>
      <c r="F24" s="2">
        <v>0</v>
      </c>
      <c r="G24" s="3">
        <v>5439.25</v>
      </c>
      <c r="H24" s="2"/>
      <c r="I24" s="2">
        <v>0</v>
      </c>
      <c r="J24" s="3">
        <f t="shared" si="1"/>
        <v>5439.25</v>
      </c>
      <c r="K24" s="4">
        <f t="shared" si="2"/>
        <v>0</v>
      </c>
    </row>
    <row r="25" spans="1:11" ht="45" x14ac:dyDescent="0.25">
      <c r="A25" s="1" t="str">
        <f t="shared" si="0"/>
        <v>PE</v>
      </c>
      <c r="B25" s="1" t="s">
        <v>37</v>
      </c>
      <c r="C25" s="1" t="s">
        <v>38</v>
      </c>
      <c r="D25" s="2">
        <v>5</v>
      </c>
      <c r="E25" s="2">
        <v>0</v>
      </c>
      <c r="F25" s="2">
        <v>0</v>
      </c>
      <c r="G25" s="3">
        <v>39816.89</v>
      </c>
      <c r="H25" s="2"/>
      <c r="I25" s="2">
        <v>0</v>
      </c>
      <c r="J25" s="3">
        <f t="shared" si="1"/>
        <v>39816.89</v>
      </c>
      <c r="K25" s="4">
        <f t="shared" si="2"/>
        <v>0</v>
      </c>
    </row>
    <row r="26" spans="1:11" ht="54" x14ac:dyDescent="0.25">
      <c r="A26" s="1" t="str">
        <f t="shared" si="0"/>
        <v>PE</v>
      </c>
      <c r="B26" s="1" t="s">
        <v>39</v>
      </c>
      <c r="C26" s="1" t="s">
        <v>40</v>
      </c>
      <c r="D26" s="2">
        <v>11</v>
      </c>
      <c r="E26" s="2">
        <v>0</v>
      </c>
      <c r="F26" s="2">
        <v>0</v>
      </c>
      <c r="G26" s="3">
        <v>102580.37</v>
      </c>
      <c r="H26" s="2"/>
      <c r="I26" s="2">
        <v>0</v>
      </c>
      <c r="J26" s="3">
        <f t="shared" si="1"/>
        <v>102580.37</v>
      </c>
      <c r="K26" s="4">
        <f t="shared" si="2"/>
        <v>0</v>
      </c>
    </row>
    <row r="27" spans="1:11" ht="45" x14ac:dyDescent="0.25">
      <c r="A27" s="1" t="str">
        <f t="shared" si="0"/>
        <v>PE</v>
      </c>
      <c r="B27" s="1" t="s">
        <v>41</v>
      </c>
      <c r="C27" s="1" t="s">
        <v>42</v>
      </c>
      <c r="D27" s="2">
        <v>2</v>
      </c>
      <c r="E27" s="2">
        <v>0</v>
      </c>
      <c r="F27" s="2">
        <v>0</v>
      </c>
      <c r="G27" s="3">
        <v>58606.74</v>
      </c>
      <c r="H27" s="2"/>
      <c r="I27" s="2">
        <v>0</v>
      </c>
      <c r="J27" s="3">
        <f t="shared" si="1"/>
        <v>58606.74</v>
      </c>
      <c r="K27" s="4">
        <f t="shared" si="2"/>
        <v>0</v>
      </c>
    </row>
    <row r="28" spans="1:11" ht="45" x14ac:dyDescent="0.25">
      <c r="A28" s="1" t="str">
        <f t="shared" si="0"/>
        <v>PR</v>
      </c>
      <c r="B28" s="1" t="s">
        <v>43</v>
      </c>
      <c r="C28" s="1" t="s">
        <v>44</v>
      </c>
      <c r="D28" s="2"/>
      <c r="E28" s="2">
        <v>0</v>
      </c>
      <c r="F28" s="2">
        <v>0</v>
      </c>
      <c r="G28" s="2">
        <v>0</v>
      </c>
      <c r="H28" s="2">
        <v>1</v>
      </c>
      <c r="I28" s="2">
        <v>611.34</v>
      </c>
      <c r="J28" s="3">
        <f t="shared" si="1"/>
        <v>0</v>
      </c>
      <c r="K28" s="4">
        <f t="shared" si="2"/>
        <v>-611.34</v>
      </c>
    </row>
    <row r="29" spans="1:11" ht="45" x14ac:dyDescent="0.25">
      <c r="A29" s="1" t="str">
        <f t="shared" si="0"/>
        <v>PR</v>
      </c>
      <c r="B29" s="1" t="s">
        <v>45</v>
      </c>
      <c r="C29" s="1" t="s">
        <v>46</v>
      </c>
      <c r="D29" s="2">
        <v>1</v>
      </c>
      <c r="E29" s="2">
        <v>0</v>
      </c>
      <c r="F29" s="2">
        <v>0</v>
      </c>
      <c r="G29" s="3">
        <v>20752.95</v>
      </c>
      <c r="H29" s="2"/>
      <c r="I29" s="2">
        <v>0</v>
      </c>
      <c r="J29" s="3">
        <f t="shared" si="1"/>
        <v>20752.95</v>
      </c>
      <c r="K29" s="4">
        <f t="shared" si="2"/>
        <v>0</v>
      </c>
    </row>
    <row r="30" spans="1:11" ht="45" x14ac:dyDescent="0.25">
      <c r="A30" s="1" t="str">
        <f t="shared" si="0"/>
        <v>PR</v>
      </c>
      <c r="B30" s="1" t="s">
        <v>47</v>
      </c>
      <c r="C30" s="1" t="s">
        <v>48</v>
      </c>
      <c r="D30" s="2">
        <v>1</v>
      </c>
      <c r="E30" s="2">
        <v>0</v>
      </c>
      <c r="F30" s="2">
        <v>0</v>
      </c>
      <c r="G30" s="3">
        <v>4018.43</v>
      </c>
      <c r="H30" s="2"/>
      <c r="I30" s="2">
        <v>0</v>
      </c>
      <c r="J30" s="3">
        <f t="shared" si="1"/>
        <v>4018.43</v>
      </c>
      <c r="K30" s="4">
        <f t="shared" si="2"/>
        <v>0</v>
      </c>
    </row>
    <row r="31" spans="1:11" ht="45" x14ac:dyDescent="0.25">
      <c r="A31" s="1" t="str">
        <f t="shared" si="0"/>
        <v>PR</v>
      </c>
      <c r="B31" s="1" t="s">
        <v>49</v>
      </c>
      <c r="C31" s="1" t="s">
        <v>50</v>
      </c>
      <c r="D31" s="2">
        <v>2</v>
      </c>
      <c r="E31" s="2">
        <v>0</v>
      </c>
      <c r="F31" s="2">
        <v>0</v>
      </c>
      <c r="G31" s="3">
        <v>6422.8</v>
      </c>
      <c r="H31" s="2"/>
      <c r="I31" s="2">
        <v>0</v>
      </c>
      <c r="J31" s="3">
        <f t="shared" si="1"/>
        <v>6422.8</v>
      </c>
      <c r="K31" s="4">
        <f t="shared" si="2"/>
        <v>0</v>
      </c>
    </row>
    <row r="32" spans="1:11" ht="45" x14ac:dyDescent="0.25">
      <c r="A32" s="1" t="str">
        <f t="shared" si="0"/>
        <v>RJ</v>
      </c>
      <c r="B32" s="1" t="s">
        <v>51</v>
      </c>
      <c r="C32" s="1" t="s">
        <v>52</v>
      </c>
      <c r="D32" s="2">
        <v>72</v>
      </c>
      <c r="E32" s="2">
        <v>0</v>
      </c>
      <c r="F32" s="2">
        <v>0</v>
      </c>
      <c r="G32" s="3">
        <v>1377977.95</v>
      </c>
      <c r="H32" s="2"/>
      <c r="I32" s="2">
        <v>0</v>
      </c>
      <c r="J32" s="3">
        <f t="shared" si="1"/>
        <v>1377977.95</v>
      </c>
      <c r="K32" s="4">
        <f t="shared" si="2"/>
        <v>0</v>
      </c>
    </row>
    <row r="33" spans="1:11" ht="27" x14ac:dyDescent="0.25">
      <c r="A33" s="1" t="str">
        <f t="shared" si="0"/>
        <v>RS</v>
      </c>
      <c r="B33" s="1" t="s">
        <v>53</v>
      </c>
      <c r="C33" s="1" t="s">
        <v>54</v>
      </c>
      <c r="D33" s="2">
        <v>3</v>
      </c>
      <c r="E33" s="2">
        <v>0</v>
      </c>
      <c r="F33" s="2">
        <v>0</v>
      </c>
      <c r="G33" s="3">
        <v>10845.6</v>
      </c>
      <c r="H33" s="2"/>
      <c r="I33" s="2">
        <v>0</v>
      </c>
      <c r="J33" s="3">
        <f t="shared" si="1"/>
        <v>10845.6</v>
      </c>
      <c r="K33" s="4">
        <f t="shared" si="2"/>
        <v>0</v>
      </c>
    </row>
    <row r="34" spans="1:11" ht="45" x14ac:dyDescent="0.25">
      <c r="A34" s="1" t="str">
        <f t="shared" si="0"/>
        <v>RS</v>
      </c>
      <c r="B34" s="1" t="s">
        <v>55</v>
      </c>
      <c r="C34" s="1" t="s">
        <v>56</v>
      </c>
      <c r="D34" s="2"/>
      <c r="E34" s="2">
        <v>0</v>
      </c>
      <c r="F34" s="2">
        <v>0</v>
      </c>
      <c r="G34" s="2">
        <v>0</v>
      </c>
      <c r="H34" s="2">
        <v>1</v>
      </c>
      <c r="I34" s="3">
        <v>1996.26</v>
      </c>
      <c r="J34" s="3">
        <f t="shared" si="1"/>
        <v>0</v>
      </c>
      <c r="K34" s="4">
        <f t="shared" si="2"/>
        <v>-1996.26</v>
      </c>
    </row>
    <row r="35" spans="1:11" ht="45" x14ac:dyDescent="0.25">
      <c r="A35" s="1" t="str">
        <f t="shared" si="0"/>
        <v>SP</v>
      </c>
      <c r="B35" s="1" t="s">
        <v>57</v>
      </c>
      <c r="C35" s="1" t="s">
        <v>58</v>
      </c>
      <c r="D35" s="2">
        <v>34</v>
      </c>
      <c r="E35" s="2">
        <v>0</v>
      </c>
      <c r="F35" s="2">
        <v>0</v>
      </c>
      <c r="G35" s="3">
        <v>1495718.01</v>
      </c>
      <c r="H35" s="2"/>
      <c r="I35" s="2">
        <v>0</v>
      </c>
      <c r="J35" s="3">
        <f t="shared" si="1"/>
        <v>1495718.01</v>
      </c>
      <c r="K35" s="4">
        <f t="shared" si="2"/>
        <v>0</v>
      </c>
    </row>
    <row r="36" spans="1:11" ht="45" x14ac:dyDescent="0.25">
      <c r="A36" s="1" t="str">
        <f t="shared" si="0"/>
        <v>SP</v>
      </c>
      <c r="B36" s="1" t="s">
        <v>59</v>
      </c>
      <c r="C36" s="1" t="s">
        <v>60</v>
      </c>
      <c r="D36" s="2">
        <v>1</v>
      </c>
      <c r="E36" s="2">
        <v>0</v>
      </c>
      <c r="F36" s="2">
        <v>0</v>
      </c>
      <c r="G36" s="3">
        <v>14437.02</v>
      </c>
      <c r="H36" s="2"/>
      <c r="I36" s="2">
        <v>0</v>
      </c>
      <c r="J36" s="3">
        <f t="shared" si="1"/>
        <v>14437.02</v>
      </c>
      <c r="K36" s="4">
        <f t="shared" si="2"/>
        <v>0</v>
      </c>
    </row>
    <row r="37" spans="1:11" ht="54" x14ac:dyDescent="0.25">
      <c r="A37" s="1" t="str">
        <f t="shared" si="0"/>
        <v>SP</v>
      </c>
      <c r="B37" s="1" t="s">
        <v>61</v>
      </c>
      <c r="C37" s="1" t="s">
        <v>62</v>
      </c>
      <c r="D37" s="2">
        <v>1</v>
      </c>
      <c r="E37" s="2">
        <v>0</v>
      </c>
      <c r="F37" s="2">
        <v>0</v>
      </c>
      <c r="G37" s="3">
        <v>3313.7</v>
      </c>
      <c r="H37" s="2"/>
      <c r="I37" s="2">
        <v>0</v>
      </c>
      <c r="J37" s="3">
        <f t="shared" si="1"/>
        <v>3313.7</v>
      </c>
      <c r="K37" s="4">
        <f t="shared" si="2"/>
        <v>0</v>
      </c>
    </row>
    <row r="38" spans="1:11" ht="45" x14ac:dyDescent="0.25">
      <c r="A38" s="17" t="str">
        <f t="shared" si="0"/>
        <v>SP</v>
      </c>
      <c r="B38" s="17" t="s">
        <v>63</v>
      </c>
      <c r="C38" s="17" t="s">
        <v>64</v>
      </c>
      <c r="D38" s="18">
        <v>13</v>
      </c>
      <c r="E38" s="2">
        <v>0</v>
      </c>
      <c r="F38" s="2">
        <v>0</v>
      </c>
      <c r="G38" s="3">
        <v>108992.9</v>
      </c>
      <c r="H38" s="2"/>
      <c r="I38" s="2">
        <v>0</v>
      </c>
      <c r="J38" s="3">
        <f t="shared" si="1"/>
        <v>108992.9</v>
      </c>
      <c r="K38" s="4">
        <f t="shared" si="2"/>
        <v>0</v>
      </c>
    </row>
    <row r="39" spans="1:11" x14ac:dyDescent="0.25">
      <c r="A39" s="24" t="s">
        <v>71</v>
      </c>
      <c r="B39" s="25"/>
      <c r="C39" s="26"/>
      <c r="D39" s="19">
        <f t="shared" ref="D39:K39" si="3">SUM(D20:D38)</f>
        <v>159</v>
      </c>
      <c r="E39" s="16">
        <f t="shared" si="3"/>
        <v>0</v>
      </c>
      <c r="F39" s="14">
        <f t="shared" si="3"/>
        <v>0</v>
      </c>
      <c r="G39" s="15">
        <f t="shared" si="3"/>
        <v>3353932.24</v>
      </c>
      <c r="H39" s="14">
        <f t="shared" si="3"/>
        <v>11</v>
      </c>
      <c r="I39" s="15">
        <f t="shared" si="3"/>
        <v>49091.549999999996</v>
      </c>
      <c r="J39" s="12">
        <f t="shared" si="3"/>
        <v>3353932.24</v>
      </c>
      <c r="K39" s="23">
        <f t="shared" si="3"/>
        <v>-49091.549999999996</v>
      </c>
    </row>
    <row r="40" spans="1:11" x14ac:dyDescent="0.25">
      <c r="A40" s="24" t="s">
        <v>72</v>
      </c>
      <c r="B40" s="25"/>
      <c r="C40" s="26"/>
      <c r="D40" s="19">
        <f t="shared" ref="D40:K40" si="4">SUM(D39,D19)</f>
        <v>852</v>
      </c>
      <c r="E40" s="16">
        <f t="shared" si="4"/>
        <v>0</v>
      </c>
      <c r="F40" s="14">
        <f t="shared" si="4"/>
        <v>0</v>
      </c>
      <c r="G40" s="22">
        <f t="shared" si="4"/>
        <v>13771616.67</v>
      </c>
      <c r="H40" s="14">
        <f t="shared" si="4"/>
        <v>10418388.43</v>
      </c>
      <c r="I40" s="22">
        <f t="shared" si="4"/>
        <v>58215.39</v>
      </c>
      <c r="J40" s="22">
        <f t="shared" si="4"/>
        <v>13762492.83</v>
      </c>
      <c r="K40" s="22">
        <f t="shared" si="4"/>
        <v>-49091.549999999996</v>
      </c>
    </row>
    <row r="42" spans="1:11" ht="18.75" x14ac:dyDescent="0.3">
      <c r="B42" s="5" t="s">
        <v>65</v>
      </c>
    </row>
    <row r="43" spans="1:11" x14ac:dyDescent="0.25">
      <c r="K43" s="20"/>
    </row>
    <row r="44" spans="1:11" ht="18.75" x14ac:dyDescent="0.3">
      <c r="B44" s="5" t="s">
        <v>66</v>
      </c>
    </row>
  </sheetData>
  <mergeCells count="14">
    <mergeCell ref="A39:C39"/>
    <mergeCell ref="A40:C40"/>
    <mergeCell ref="A1:K1"/>
    <mergeCell ref="A2:K2"/>
    <mergeCell ref="A3:K3"/>
    <mergeCell ref="A4:K4"/>
    <mergeCell ref="A6:K6"/>
    <mergeCell ref="A7:K7"/>
    <mergeCell ref="B8:C8"/>
    <mergeCell ref="D8:G8"/>
    <mergeCell ref="H8:I8"/>
    <mergeCell ref="J8:K8"/>
    <mergeCell ref="A19:C19"/>
    <mergeCell ref="A8:A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ESTOQUE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2020-06-01T16:35:21Z</dcterms:created>
  <dcterms:modified xsi:type="dcterms:W3CDTF">2020-06-09T17:31:46Z</dcterms:modified>
</cp:coreProperties>
</file>